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<sst xmlns="http://schemas.openxmlformats.org/spreadsheetml/2006/main" count="63" uniqueCount="29">
  <si>
    <t xml:space="preserve">Tipologia di attrezzatura/bene come da capitolo 3.2 Operazioni ammissibili - D.D.G. n. 1077 del 26/11/2020 - PO FESR -Azione 10.8.1</t>
  </si>
  <si>
    <t xml:space="preserve">Descrizione prodotto</t>
  </si>
  <si>
    <t xml:space="preserve">Q</t>
  </si>
  <si>
    <t xml:space="preserve">Costo Unitario Stimato Iva comp.al 22%</t>
  </si>
  <si>
    <t xml:space="preserve">Costo TOT Iva comp.</t>
  </si>
  <si>
    <t xml:space="preserve">A.1 - notebook e tablet dotati di microfono, speaker e web-cam, integrati o off-board (cioè acquistati separatamente e compatibili con il notebook/tablet);</t>
  </si>
  <si>
    <t xml:space="preserve">A.3 - internet key e modem-router 4G/LTE e altri accessori utili all’erogazione/fruizione delle attività formative a distanza;</t>
  </si>
  <si>
    <t xml:space="preserve">Incidenza di Costo per a) almeno il 92%</t>
  </si>
  <si>
    <t xml:space="preserve">Tot. Lordo (IVA comp)</t>
  </si>
  <si>
    <t xml:space="preserve">..di cui IVA al 22%</t>
  </si>
  <si>
    <t xml:space="preserve">B. COLLAUDO E PUBBLICITA’</t>
  </si>
  <si>
    <t xml:space="preserve">Indicare se possibile risorsa professionale Interna/esterna alla P.A.attuatrice (oppure in caso di materiale pubblicitario indicare prodotto e costo approssimativo)</t>
  </si>
  <si>
    <t xml:space="preserve">H.</t>
  </si>
  <si>
    <t xml:space="preserve">Costo Orario Lordo Omnicomprensivo di Oneri fiscali, sociali sia a carico Stato che dipendente.</t>
  </si>
  <si>
    <t xml:space="preserve">B.1- Collaudo: max.2%</t>
  </si>
  <si>
    <t xml:space="preserve">B.2 – Pubblicità. Max.1%</t>
  </si>
  <si>
    <t xml:space="preserve">Adesivi pubblicitari/inventario</t>
  </si>
  <si>
    <t xml:space="preserve">Targa  A3 in forex da esterno con loghi</t>
  </si>
  <si>
    <t xml:space="preserve">Incidenza di Costo per b) non oltre il 3% </t>
  </si>
  <si>
    <t xml:space="preserve">C –Spese Generali Max 5%</t>
  </si>
  <si>
    <t xml:space="preserve">Descrivere dettagliatamente</t>
  </si>
  <si>
    <t xml:space="preserve">Costo Presunto</t>
  </si>
  <si>
    <t xml:space="preserve">C1. - ritiro e dismissione di RAE</t>
  </si>
  <si>
    <t xml:space="preserve">C3. altro (descrivere dettagliatamente)</t>
  </si>
  <si>
    <t xml:space="preserve">C2. - oneri di conferimento a discarica</t>
  </si>
  <si>
    <t xml:space="preserve">A+B+C</t>
  </si>
  <si>
    <t xml:space="preserve">A.2 -software e licenze per la realizzazione e/o l’uso di piattaforme di e-learning, mobilelearning, content- sharing, streaming, video-call di gruppo e web-conference;</t>
  </si>
  <si>
    <t xml:space="preserve">A.4 - armadi e carrelli per la custodia dei succitati dispositivi all’interno dell’Istituzione scolastica;</t>
  </si>
  <si>
    <t xml:space="preserve">A.5 - realizzazione di cablaggio di rete strutturato e non, all’interno degli edifici scolastici ovvero tra più edifici facenti parte dello stesso istituto scolastico.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</si>
</sst>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-410]_-;\-* #,##0.00\ [$€-410]_-;_-* \-??\ [$€-410]_-;_-@_-"/>
    <numFmt numFmtId="166" formatCode="0%"/>
    <numFmt numFmtId="167" formatCode="0.00%"/>
  </numFmts>
  <fonts count="10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FF0000"/>
      <name val="Calibri"/>
      <family val="2"/>
      <charset val="1"/>
    </font>
    <font>
      <i val="true"/>
      <sz val="9"/>
      <color rgb="FF000000"/>
      <name val="Calibri"/>
      <family val="2"/>
      <charset val="1"/>
    </font>
    <font>
      <b val="true"/>
      <i val="true"/>
      <sz val="12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DD7EE"/>
        <bgColor rgb="FF99CCF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left" vertical="bottom" textRotation="0" wrapText="false" indent="3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6" activeCellId="0" sqref="F16"/>
    </sheetView>
  </sheetViews>
  <sheetFormatPr defaultColWidth="10.9921875" defaultRowHeight="16" zeroHeight="false" outlineLevelRow="0" outlineLevelCol="0"/>
  <cols>
    <col collapsed="false" customWidth="true" hidden="false" outlineLevel="0" max="1" min="1" style="0" width="42.33"/>
    <col collapsed="false" customWidth="true" hidden="false" outlineLevel="0" max="2" min="2" style="0" width="43.33"/>
    <col collapsed="false" customWidth="true" hidden="false" outlineLevel="0" max="3" min="3" style="0" width="5.83"/>
    <col collapsed="false" customWidth="true" hidden="false" outlineLevel="0" max="4" min="4" style="0" width="20"/>
    <col collapsed="false" customWidth="true" hidden="false" outlineLevel="0" max="5" min="5" style="0" width="18.5"/>
    <col collapsed="false" customWidth="true" hidden="false" outlineLevel="0" max="6" min="6" style="0" width="12.17"/>
  </cols>
  <sheetData>
    <row r="1" customFormat="false" ht="51" hidden="false" customHeight="false" outlineLevel="0" collapsed="false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</row>
    <row r="2" customFormat="false" ht="45" hidden="false" customHeight="false" outlineLevel="0" collapsed="false">
      <c r="A2" s="3" t="s">
        <v>5</v>
      </c>
      <c r="B2" s="4"/>
      <c r="C2" s="5" t="n">
        <v>1</v>
      </c>
      <c r="D2" s="6" t="n">
        <v>2000</v>
      </c>
      <c r="E2" s="6" t="n">
        <f aca="false">D2*C2</f>
        <v>2000</v>
      </c>
    </row>
    <row r="3" customFormat="false" ht="45" hidden="false" customHeight="false" outlineLevel="0" collapsed="false">
      <c r="A3" s="3" t="s">
        <v>5</v>
      </c>
      <c r="B3" s="4"/>
      <c r="C3" s="5" t="n">
        <v>1</v>
      </c>
      <c r="D3" s="6" t="n">
        <v>2000</v>
      </c>
      <c r="E3" s="6" t="n">
        <f aca="false">D3*C3</f>
        <v>2000</v>
      </c>
    </row>
    <row r="4" customFormat="false" ht="45" hidden="false" customHeight="false" outlineLevel="0" collapsed="false">
      <c r="A4" s="3" t="s">
        <v>5</v>
      </c>
      <c r="B4" s="4"/>
      <c r="C4" s="5" t="n">
        <v>1</v>
      </c>
      <c r="D4" s="6" t="n">
        <v>2000</v>
      </c>
      <c r="E4" s="6" t="n">
        <f aca="false">D4*C4</f>
        <v>2000</v>
      </c>
    </row>
    <row r="5" customFormat="false" ht="45" hidden="false" customHeight="false" outlineLevel="0" collapsed="false">
      <c r="A5" s="3" t="s">
        <v>5</v>
      </c>
      <c r="B5" s="4"/>
      <c r="C5" s="5" t="n">
        <v>1</v>
      </c>
      <c r="D5" s="6" t="n">
        <v>2000</v>
      </c>
      <c r="E5" s="6" t="n">
        <f aca="false">D5*C5</f>
        <v>2000</v>
      </c>
    </row>
    <row r="6" customFormat="false" ht="45" hidden="false" customHeight="false" outlineLevel="0" collapsed="false">
      <c r="A6" s="3" t="s">
        <v>5</v>
      </c>
      <c r="B6" s="4"/>
      <c r="C6" s="5" t="n">
        <v>1</v>
      </c>
      <c r="D6" s="6" t="n">
        <v>2000</v>
      </c>
      <c r="E6" s="6" t="n">
        <f aca="false">D6*C6</f>
        <v>2000</v>
      </c>
    </row>
    <row r="7" customFormat="false" ht="45" hidden="false" customHeight="false" outlineLevel="0" collapsed="false">
      <c r="A7" s="3" t="s">
        <v>5</v>
      </c>
      <c r="B7" s="4"/>
      <c r="C7" s="5" t="n">
        <v>1</v>
      </c>
      <c r="D7" s="6" t="n">
        <v>2000</v>
      </c>
      <c r="E7" s="6" t="n">
        <f aca="false">D7*C7</f>
        <v>2000</v>
      </c>
    </row>
    <row r="8" customFormat="false" ht="45" hidden="false" customHeight="false" outlineLevel="0" collapsed="false">
      <c r="A8" s="3" t="s">
        <v>5</v>
      </c>
      <c r="B8" s="4"/>
      <c r="C8" s="5" t="n">
        <v>1</v>
      </c>
      <c r="D8" s="6" t="n">
        <v>2000</v>
      </c>
      <c r="E8" s="6" t="n">
        <f aca="false">D8*C8</f>
        <v>2000</v>
      </c>
    </row>
    <row r="9" customFormat="false" ht="45" hidden="false" customHeight="false" outlineLevel="0" collapsed="false">
      <c r="A9" s="3" t="s">
        <v>5</v>
      </c>
      <c r="B9" s="4"/>
      <c r="C9" s="5" t="n">
        <v>1</v>
      </c>
      <c r="D9" s="6" t="n">
        <v>2000</v>
      </c>
      <c r="E9" s="6" t="n">
        <f aca="false">D9*C9</f>
        <v>2000</v>
      </c>
    </row>
    <row r="10" customFormat="false" ht="45" hidden="false" customHeight="false" outlineLevel="0" collapsed="false">
      <c r="A10" s="3" t="s">
        <v>6</v>
      </c>
      <c r="B10" s="4"/>
      <c r="C10" s="5" t="n">
        <v>1</v>
      </c>
      <c r="D10" s="6" t="n">
        <v>2000</v>
      </c>
      <c r="E10" s="6" t="n">
        <f aca="false">D10*C10</f>
        <v>2000</v>
      </c>
    </row>
    <row r="11" customFormat="false" ht="45" hidden="false" customHeight="false" outlineLevel="0" collapsed="false">
      <c r="A11" s="3" t="s">
        <v>5</v>
      </c>
      <c r="B11" s="4"/>
      <c r="C11" s="5" t="n">
        <v>1</v>
      </c>
      <c r="D11" s="6" t="n">
        <v>2000</v>
      </c>
      <c r="E11" s="6" t="n">
        <f aca="false">D11*C11</f>
        <v>2000</v>
      </c>
    </row>
    <row r="12" customFormat="false" ht="45" hidden="false" customHeight="false" outlineLevel="0" collapsed="false">
      <c r="A12" s="3" t="s">
        <v>5</v>
      </c>
      <c r="B12" s="4"/>
      <c r="C12" s="5" t="n">
        <v>1</v>
      </c>
      <c r="D12" s="6" t="n">
        <v>2000</v>
      </c>
      <c r="E12" s="6" t="n">
        <f aca="false">D12*C12</f>
        <v>2000</v>
      </c>
    </row>
    <row r="13" customFormat="false" ht="45" hidden="false" customHeight="false" outlineLevel="0" collapsed="false">
      <c r="A13" s="3" t="s">
        <v>5</v>
      </c>
      <c r="B13" s="4"/>
      <c r="C13" s="5" t="n">
        <v>1</v>
      </c>
      <c r="D13" s="6" t="n">
        <v>2000</v>
      </c>
      <c r="E13" s="6" t="n">
        <f aca="false">D13*C13</f>
        <v>2000</v>
      </c>
    </row>
    <row r="14" customFormat="false" ht="45" hidden="false" customHeight="false" outlineLevel="0" collapsed="false">
      <c r="A14" s="3" t="s">
        <v>5</v>
      </c>
      <c r="B14" s="4"/>
      <c r="C14" s="5" t="n">
        <v>1</v>
      </c>
      <c r="D14" s="6" t="n">
        <v>2000</v>
      </c>
      <c r="E14" s="6" t="n">
        <f aca="false">D14*C14</f>
        <v>2000</v>
      </c>
    </row>
    <row r="15" customFormat="false" ht="45" hidden="false" customHeight="false" outlineLevel="0" collapsed="false">
      <c r="A15" s="3" t="s">
        <v>5</v>
      </c>
      <c r="B15" s="4"/>
      <c r="C15" s="5" t="n">
        <v>1</v>
      </c>
      <c r="D15" s="6" t="n">
        <v>2000</v>
      </c>
      <c r="E15" s="6" t="n">
        <f aca="false">D15*C15</f>
        <v>2000</v>
      </c>
    </row>
    <row r="16" customFormat="false" ht="15" hidden="false" customHeight="false" outlineLevel="0" collapsed="false">
      <c r="B16" s="7" t="s">
        <v>7</v>
      </c>
      <c r="C16" s="8"/>
      <c r="D16" s="9" t="s">
        <v>8</v>
      </c>
      <c r="E16" s="10" t="n">
        <f aca="false">SUM(E2:E15)</f>
        <v>28000</v>
      </c>
      <c r="F16" s="11" t="n">
        <f aca="false">E16/E40</f>
        <v>0.952057123427406</v>
      </c>
    </row>
    <row r="17" customFormat="false" ht="16" hidden="false" customHeight="false" outlineLevel="0" collapsed="false">
      <c r="D17" s="12" t="s">
        <v>9</v>
      </c>
      <c r="E17" s="13" t="n">
        <f aca="false">(E14)-E14/1.22</f>
        <v>360.655737704918</v>
      </c>
    </row>
    <row r="18" customFormat="false" ht="85" hidden="false" customHeight="false" outlineLevel="0" collapsed="false">
      <c r="A18" s="1" t="s">
        <v>10</v>
      </c>
      <c r="B18" s="1" t="s">
        <v>11</v>
      </c>
      <c r="C18" s="14" t="s">
        <v>12</v>
      </c>
      <c r="D18" s="1" t="s">
        <v>13</v>
      </c>
      <c r="E18" s="1" t="s">
        <v>4</v>
      </c>
    </row>
    <row r="19" customFormat="false" ht="16" hidden="false" customHeight="false" outlineLevel="0" collapsed="false">
      <c r="A19" s="15" t="s">
        <v>14</v>
      </c>
      <c r="B19" s="16"/>
      <c r="C19" s="17" t="n">
        <v>20</v>
      </c>
      <c r="D19" s="18" t="n">
        <v>50</v>
      </c>
      <c r="E19" s="18" t="n">
        <f aca="false">D19*C19</f>
        <v>1000</v>
      </c>
    </row>
    <row r="20" customFormat="false" ht="16" hidden="false" customHeight="false" outlineLevel="0" collapsed="false">
      <c r="A20" s="15" t="s">
        <v>14</v>
      </c>
      <c r="B20" s="16"/>
      <c r="C20" s="17" t="n">
        <v>0</v>
      </c>
      <c r="D20" s="18" t="n">
        <v>0</v>
      </c>
      <c r="E20" s="18" t="n">
        <f aca="false">D20*C20</f>
        <v>0</v>
      </c>
    </row>
    <row r="21" customFormat="false" ht="16" hidden="false" customHeight="false" outlineLevel="0" collapsed="false">
      <c r="A21" s="15" t="s">
        <v>14</v>
      </c>
      <c r="B21" s="16"/>
      <c r="C21" s="17"/>
      <c r="D21" s="18"/>
      <c r="E21" s="18" t="n">
        <f aca="false">D21*C21</f>
        <v>0</v>
      </c>
    </row>
    <row r="22" customFormat="false" ht="16" hidden="false" customHeight="false" outlineLevel="0" collapsed="false">
      <c r="A22" s="15" t="s">
        <v>15</v>
      </c>
      <c r="B22" s="16" t="s">
        <v>16</v>
      </c>
      <c r="C22" s="17" t="n">
        <v>100</v>
      </c>
      <c r="D22" s="18" t="n">
        <v>1.5</v>
      </c>
      <c r="E22" s="18" t="n">
        <f aca="false">D22*C22</f>
        <v>150</v>
      </c>
    </row>
    <row r="23" customFormat="false" ht="16" hidden="false" customHeight="false" outlineLevel="0" collapsed="false">
      <c r="A23" s="15" t="s">
        <v>15</v>
      </c>
      <c r="B23" s="16" t="s">
        <v>17</v>
      </c>
      <c r="C23" s="17" t="n">
        <v>2</v>
      </c>
      <c r="D23" s="18" t="n">
        <v>30</v>
      </c>
      <c r="E23" s="18" t="n">
        <f aca="false">D23*C23</f>
        <v>60</v>
      </c>
    </row>
    <row r="24" customFormat="false" ht="16" hidden="false" customHeight="false" outlineLevel="0" collapsed="false">
      <c r="A24" s="15" t="s">
        <v>15</v>
      </c>
      <c r="B24" s="16"/>
      <c r="C24" s="17" t="n">
        <v>1</v>
      </c>
      <c r="D24" s="18" t="n">
        <v>0</v>
      </c>
      <c r="E24" s="18" t="n">
        <f aca="false">D24*C24</f>
        <v>0</v>
      </c>
    </row>
    <row r="25" customFormat="false" ht="23.75" hidden="false" customHeight="true" outlineLevel="0" collapsed="false">
      <c r="B25" s="7" t="s">
        <v>18</v>
      </c>
      <c r="D25" s="9" t="s">
        <v>8</v>
      </c>
      <c r="E25" s="10" t="n">
        <f aca="false">SUM(E19:E24)</f>
        <v>1210</v>
      </c>
      <c r="F25" s="19" t="n">
        <f aca="false">E25/E40</f>
        <v>0.0411424685481129</v>
      </c>
    </row>
    <row r="26" customFormat="false" ht="16" hidden="false" customHeight="false" outlineLevel="0" collapsed="false">
      <c r="D26" s="12" t="s">
        <v>9</v>
      </c>
      <c r="E26" s="13" t="n">
        <f aca="false">(E16)-E16/1.22</f>
        <v>5049.18032786885</v>
      </c>
    </row>
    <row r="27" customFormat="false" ht="16" hidden="false" customHeight="false" outlineLevel="0" collapsed="false">
      <c r="D27" s="12"/>
      <c r="E27" s="13"/>
    </row>
    <row r="28" customFormat="false" ht="17" hidden="false" customHeight="false" outlineLevel="0" collapsed="false">
      <c r="A28" s="20" t="s">
        <v>19</v>
      </c>
      <c r="B28" s="1" t="s">
        <v>20</v>
      </c>
      <c r="C28" s="14" t="s">
        <v>2</v>
      </c>
      <c r="D28" s="1" t="s">
        <v>21</v>
      </c>
      <c r="E28" s="1" t="s">
        <v>4</v>
      </c>
    </row>
    <row r="29" customFormat="false" ht="17" hidden="false" customHeight="true" outlineLevel="0" collapsed="false">
      <c r="A29" s="21" t="s">
        <v>22</v>
      </c>
      <c r="B29" s="22"/>
      <c r="C29" s="5" t="n">
        <v>1</v>
      </c>
      <c r="D29" s="6" t="n">
        <v>200</v>
      </c>
      <c r="E29" s="6" t="n">
        <f aca="false">D29*C29</f>
        <v>200</v>
      </c>
    </row>
    <row r="30" customFormat="false" ht="17" hidden="false" customHeight="true" outlineLevel="0" collapsed="false">
      <c r="A30" s="21" t="s">
        <v>22</v>
      </c>
      <c r="B30" s="22"/>
      <c r="C30" s="5"/>
      <c r="D30" s="6"/>
      <c r="E30" s="6" t="n">
        <f aca="false">D30*C30</f>
        <v>0</v>
      </c>
    </row>
    <row r="31" customFormat="false" ht="17" hidden="false" customHeight="true" outlineLevel="0" collapsed="false">
      <c r="A31" s="21" t="s">
        <v>22</v>
      </c>
      <c r="B31" s="22"/>
      <c r="C31" s="5"/>
      <c r="D31" s="6"/>
      <c r="E31" s="6" t="n">
        <f aca="false">D31*C31</f>
        <v>0</v>
      </c>
    </row>
    <row r="32" customFormat="false" ht="17" hidden="false" customHeight="true" outlineLevel="0" collapsed="false">
      <c r="A32" s="21" t="s">
        <v>23</v>
      </c>
      <c r="B32" s="22"/>
      <c r="C32" s="5"/>
      <c r="D32" s="6"/>
      <c r="E32" s="6" t="n">
        <f aca="false">D32*C32</f>
        <v>0</v>
      </c>
    </row>
    <row r="33" customFormat="false" ht="17" hidden="false" customHeight="true" outlineLevel="0" collapsed="false">
      <c r="A33" s="21" t="s">
        <v>24</v>
      </c>
      <c r="B33" s="22"/>
      <c r="C33" s="5"/>
      <c r="D33" s="6"/>
      <c r="E33" s="6" t="n">
        <f aca="false">D33*C33</f>
        <v>0</v>
      </c>
    </row>
    <row r="34" customFormat="false" ht="17" hidden="false" customHeight="true" outlineLevel="0" collapsed="false">
      <c r="A34" s="21" t="s">
        <v>24</v>
      </c>
      <c r="B34" s="22"/>
      <c r="C34" s="5"/>
      <c r="D34" s="6"/>
      <c r="E34" s="6" t="n">
        <f aca="false">D34*C34</f>
        <v>0</v>
      </c>
    </row>
    <row r="35" customFormat="false" ht="17" hidden="false" customHeight="true" outlineLevel="0" collapsed="false">
      <c r="A35" s="21" t="s">
        <v>23</v>
      </c>
      <c r="B35" s="22"/>
      <c r="C35" s="5"/>
      <c r="D35" s="6"/>
      <c r="E35" s="6" t="n">
        <f aca="false">D35*C35</f>
        <v>0</v>
      </c>
    </row>
    <row r="36" customFormat="false" ht="17" hidden="false" customHeight="true" outlineLevel="0" collapsed="false">
      <c r="A36" s="23"/>
      <c r="B36" s="24"/>
      <c r="D36" s="9" t="s">
        <v>8</v>
      </c>
      <c r="E36" s="10" t="n">
        <f aca="false">SUM(E29:E35)</f>
        <v>200</v>
      </c>
      <c r="F36" s="19" t="n">
        <f aca="false">E36/E40</f>
        <v>0.00680040802448147</v>
      </c>
    </row>
    <row r="37" customFormat="false" ht="17" hidden="false" customHeight="true" outlineLevel="0" collapsed="false">
      <c r="A37" s="25"/>
      <c r="D37" s="12" t="s">
        <v>9</v>
      </c>
      <c r="E37" s="13" t="n">
        <f aca="false">E36-(E36-C291)/1.22</f>
        <v>36.0655737704918</v>
      </c>
    </row>
    <row r="38" customFormat="false" ht="17" hidden="false" customHeight="true" outlineLevel="0" collapsed="false">
      <c r="A38" s="25"/>
      <c r="D38" s="12"/>
      <c r="E38" s="13"/>
    </row>
    <row r="40" customFormat="false" ht="16" hidden="false" customHeight="false" outlineLevel="0" collapsed="false">
      <c r="D40" s="26" t="s">
        <v>25</v>
      </c>
      <c r="E40" s="27" t="n">
        <f aca="false">E36+E25+E16</f>
        <v>29410</v>
      </c>
    </row>
  </sheetData>
  <dataValidations count="3">
    <dataValidation allowBlank="true" operator="between" showDropDown="false" showErrorMessage="true" showInputMessage="true" sqref="A2:A15" type="list">
      <formula1>Foglio2!$A$1:$A$5</formula1>
      <formula2>0</formula2>
    </dataValidation>
    <dataValidation allowBlank="true" operator="between" showDropDown="false" showErrorMessage="true" showInputMessage="true" sqref="A19:A24" type="list">
      <formula1>Foglio2!$A$9:$A$10</formula1>
      <formula2>0</formula2>
    </dataValidation>
    <dataValidation allowBlank="true" operator="between" showDropDown="false" showErrorMessage="true" showInputMessage="true" sqref="A29:A35" type="list">
      <formula1>Foglio2!$A$12:$A$14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6" activeCellId="0" sqref="A16"/>
    </sheetView>
  </sheetViews>
  <sheetFormatPr defaultColWidth="10.9921875" defaultRowHeight="16" zeroHeight="false" outlineLevelRow="0" outlineLevelCol="0"/>
  <cols>
    <col collapsed="false" customWidth="true" hidden="false" outlineLevel="0" max="1" min="1" style="0" width="59.67"/>
  </cols>
  <sheetData>
    <row r="1" customFormat="false" ht="51" hidden="false" customHeight="false" outlineLevel="0" collapsed="false">
      <c r="A1" s="28" t="s">
        <v>5</v>
      </c>
    </row>
    <row r="2" customFormat="false" ht="51" hidden="false" customHeight="false" outlineLevel="0" collapsed="false">
      <c r="A2" s="28" t="s">
        <v>26</v>
      </c>
    </row>
    <row r="3" customFormat="false" ht="34" hidden="false" customHeight="false" outlineLevel="0" collapsed="false">
      <c r="A3" s="28" t="s">
        <v>6</v>
      </c>
    </row>
    <row r="4" customFormat="false" ht="34" hidden="false" customHeight="false" outlineLevel="0" collapsed="false">
      <c r="A4" s="28" t="s">
        <v>27</v>
      </c>
    </row>
    <row r="5" customFormat="false" ht="51" hidden="false" customHeight="false" outlineLevel="0" collapsed="false">
      <c r="A5" s="28" t="s">
        <v>28</v>
      </c>
    </row>
    <row r="6" customFormat="false" ht="16" hidden="false" customHeight="false" outlineLevel="0" collapsed="false">
      <c r="A6" s="28"/>
    </row>
    <row r="7" customFormat="false" ht="16" hidden="false" customHeight="false" outlineLevel="0" collapsed="false">
      <c r="A7" s="28"/>
    </row>
    <row r="9" customFormat="false" ht="16" hidden="false" customHeight="false" outlineLevel="0" collapsed="false">
      <c r="A9" s="0" t="s">
        <v>14</v>
      </c>
    </row>
    <row r="10" customFormat="false" ht="16" hidden="false" customHeight="false" outlineLevel="0" collapsed="false">
      <c r="A10" s="0" t="s">
        <v>15</v>
      </c>
    </row>
    <row r="12" customFormat="false" ht="16" hidden="false" customHeight="false" outlineLevel="0" collapsed="false">
      <c r="A12" s="0" t="s">
        <v>22</v>
      </c>
    </row>
    <row r="13" customFormat="false" ht="16" hidden="false" customHeight="false" outlineLevel="0" collapsed="false">
      <c r="A13" s="0" t="s">
        <v>24</v>
      </c>
    </row>
    <row r="14" customFormat="false" ht="16" hidden="false" customHeight="false" outlineLevel="0" collapsed="false">
      <c r="A14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2020-09-08T16:30:53Z</dcterms:created>
  <dc:creator>Microsoft Office User</dc:creator>
  <dc:description/>
  <dc:language>it-IT</dc:language>
  <cp:lastModifiedBy/>
  <dcterms:modified xsi:type="dcterms:W3CDTF">2020-12-01T10:17:38Z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