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  <sheet name="Foglio2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<sst xmlns="http://schemas.openxmlformats.org/spreadsheetml/2006/main" count="48" uniqueCount="27">
  <si>
    <t xml:space="preserve">Tipologia di attrezzatura/bene</t>
  </si>
  <si>
    <t xml:space="preserve">Descrizione prodotto</t>
  </si>
  <si>
    <t xml:space="preserve">Q</t>
  </si>
  <si>
    <t xml:space="preserve">Costo Unitario Stimato Iva comp.al 22%</t>
  </si>
  <si>
    <t xml:space="preserve">Costo TOT Iva comp.</t>
  </si>
  <si>
    <t xml:space="preserve">A.1 - Lavori</t>
  </si>
  <si>
    <t xml:space="preserve">PC tablet 102</t>
  </si>
  <si>
    <t xml:space="preserve">A.2 - Forniture</t>
  </si>
  <si>
    <t xml:space="preserve">A)</t>
  </si>
  <si>
    <t xml:space="preserve">Tot. Lordo (IVA comp)</t>
  </si>
  <si>
    <t xml:space="preserve">..di cui IVA al 22%</t>
  </si>
  <si>
    <t xml:space="preserve">B. - Spese tecniche e incentivi</t>
  </si>
  <si>
    <t xml:space="preserve">B)</t>
  </si>
  <si>
    <t xml:space="preserve">C.1 - Collaudo opere edili</t>
  </si>
  <si>
    <t xml:space="preserve">C.2 – Conformità arredi</t>
  </si>
  <si>
    <t xml:space="preserve">C)</t>
  </si>
  <si>
    <t xml:space="preserve">D – Pubblicità</t>
  </si>
  <si>
    <t xml:space="preserve">D)</t>
  </si>
  <si>
    <t xml:space="preserve">E.1 – Altre spese</t>
  </si>
  <si>
    <t xml:space="preserve">E.2 – Altre spese</t>
  </si>
  <si>
    <t xml:space="preserve">E.3 – Altre spese</t>
  </si>
  <si>
    <t xml:space="preserve">E.4 – Altre spese</t>
  </si>
  <si>
    <t xml:space="preserve">A+B+C+D+E</t>
  </si>
  <si>
    <t xml:space="preserve">A.1 - Acquisti attrezzature, strumentazioni, hardware</t>
  </si>
  <si>
    <t xml:space="preserve">A.2 –Software di rete/ sistema/per la sicurezza ad uso didattico esclusivo</t>
  </si>
  <si>
    <t xml:space="preserve">A.3 – Internet key e modem-router 4G/LTE e altri accessori</t>
  </si>
  <si>
    <t xml:space="preserve">A.4 – Armadi e carrelli per la custodia dei dispositivi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</si>
</sst>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-410]_-;\-* #,##0.00\ [$€-410]_-;_-* \-??\ [$€-410]_-;_-@_-"/>
    <numFmt numFmtId="166" formatCode="0%"/>
    <numFmt numFmtId="167" formatCode="0.00%"/>
  </numFmts>
  <fonts count="8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i val="true"/>
      <sz val="9"/>
      <color rgb="FF000000"/>
      <name val="Calibri"/>
      <family val="2"/>
      <charset val="1"/>
    </font>
    <font>
      <sz val="11"/>
      <name val="Calibri"/>
      <family val="2"/>
      <charset val="1"/>
    </font>
    <font>
      <b val="true"/>
      <i val="true"/>
      <sz val="12"/>
      <color rgb="FFFF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DD7EE"/>
        <bgColor rgb="FF99CC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8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F35" activeCellId="0" sqref="F35"/>
    </sheetView>
  </sheetViews>
  <sheetFormatPr defaultColWidth="10.9921875" defaultRowHeight="15.75" zeroHeight="false" outlineLevelRow="0" outlineLevelCol="0"/>
  <cols>
    <col collapsed="false" customWidth="true" hidden="false" outlineLevel="0" max="1" min="1" style="0" width="42.37"/>
    <col collapsed="false" customWidth="true" hidden="false" outlineLevel="0" max="2" min="2" style="0" width="43.38"/>
    <col collapsed="false" customWidth="true" hidden="false" outlineLevel="0" max="3" min="3" style="0" width="5.87"/>
    <col collapsed="false" customWidth="true" hidden="false" outlineLevel="0" max="4" min="4" style="0" width="20"/>
    <col collapsed="false" customWidth="true" hidden="false" outlineLevel="0" max="5" min="5" style="0" width="18.5"/>
  </cols>
  <sheetData>
    <row r="1" customFormat="false" ht="47.25" hidden="false" customHeight="false" outlineLevel="0" collapsed="false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customFormat="false" ht="15.75" hidden="false" customHeight="false" outlineLevel="0" collapsed="false">
      <c r="A2" s="3" t="s">
        <v>5</v>
      </c>
      <c r="B2" s="4" t="s">
        <v>6</v>
      </c>
      <c r="C2" s="5" t="n">
        <v>1</v>
      </c>
      <c r="D2" s="6" t="n">
        <v>2000</v>
      </c>
      <c r="E2" s="6" t="n">
        <f aca="false">D2*C2</f>
        <v>2000</v>
      </c>
    </row>
    <row r="3" customFormat="false" ht="15.75" hidden="false" customHeight="false" outlineLevel="0" collapsed="false">
      <c r="A3" s="3" t="s">
        <v>7</v>
      </c>
      <c r="B3" s="4"/>
      <c r="C3" s="5" t="n">
        <v>6</v>
      </c>
      <c r="D3" s="6" t="n">
        <v>3500</v>
      </c>
      <c r="E3" s="6" t="n">
        <f aca="false">D3*C3</f>
        <v>21000</v>
      </c>
    </row>
    <row r="4" customFormat="false" ht="15.75" hidden="false" customHeight="false" outlineLevel="0" collapsed="false">
      <c r="A4" s="3" t="s">
        <v>7</v>
      </c>
      <c r="B4" s="4"/>
      <c r="C4" s="5" t="n">
        <v>50</v>
      </c>
      <c r="D4" s="6" t="n">
        <v>45</v>
      </c>
      <c r="E4" s="6" t="n">
        <f aca="false">D4*C4</f>
        <v>2250</v>
      </c>
    </row>
    <row r="5" customFormat="false" ht="15.75" hidden="false" customHeight="false" outlineLevel="0" collapsed="false">
      <c r="A5" s="3" t="s">
        <v>7</v>
      </c>
      <c r="B5" s="4"/>
      <c r="C5" s="5" t="n">
        <v>80</v>
      </c>
      <c r="D5" s="6" t="n">
        <v>123.5</v>
      </c>
      <c r="E5" s="6" t="n">
        <f aca="false">D5*C5</f>
        <v>9880</v>
      </c>
    </row>
    <row r="6" customFormat="false" ht="15.75" hidden="false" customHeight="false" outlineLevel="0" collapsed="false">
      <c r="A6" s="3" t="s">
        <v>7</v>
      </c>
      <c r="B6" s="4"/>
      <c r="C6" s="5" t="n">
        <v>81</v>
      </c>
      <c r="D6" s="6" t="n">
        <v>124.5</v>
      </c>
      <c r="E6" s="6" t="n">
        <f aca="false">D6*C6</f>
        <v>10084.5</v>
      </c>
    </row>
    <row r="7" customFormat="false" ht="15.75" hidden="false" customHeight="false" outlineLevel="0" collapsed="false">
      <c r="A7" s="3" t="s">
        <v>7</v>
      </c>
      <c r="B7" s="4"/>
      <c r="C7" s="5" t="n">
        <v>82</v>
      </c>
      <c r="D7" s="6" t="n">
        <v>125.5</v>
      </c>
      <c r="E7" s="6" t="n">
        <f aca="false">D7*C7</f>
        <v>10291</v>
      </c>
    </row>
    <row r="8" customFormat="false" ht="15.75" hidden="false" customHeight="false" outlineLevel="0" collapsed="false">
      <c r="A8" s="3" t="s">
        <v>7</v>
      </c>
      <c r="B8" s="4"/>
      <c r="C8" s="5" t="n">
        <v>83</v>
      </c>
      <c r="D8" s="6" t="n">
        <v>126.5</v>
      </c>
      <c r="E8" s="6" t="n">
        <f aca="false">D8*C8</f>
        <v>10499.5</v>
      </c>
    </row>
    <row r="9" customFormat="false" ht="15.75" hidden="false" customHeight="false" outlineLevel="0" collapsed="false">
      <c r="A9" s="3" t="s">
        <v>7</v>
      </c>
      <c r="B9" s="4"/>
      <c r="C9" s="5" t="n">
        <v>84</v>
      </c>
      <c r="D9" s="6" t="n">
        <v>127.5</v>
      </c>
      <c r="E9" s="6" t="n">
        <f aca="false">D9*C9</f>
        <v>10710</v>
      </c>
    </row>
    <row r="10" customFormat="false" ht="15.75" hidden="false" customHeight="false" outlineLevel="0" collapsed="false">
      <c r="A10" s="3" t="s">
        <v>7</v>
      </c>
      <c r="B10" s="4"/>
      <c r="C10" s="5" t="n">
        <v>85</v>
      </c>
      <c r="D10" s="6" t="n">
        <v>128.5</v>
      </c>
      <c r="E10" s="6" t="n">
        <f aca="false">D10*C10</f>
        <v>10922.5</v>
      </c>
    </row>
    <row r="11" customFormat="false" ht="15.75" hidden="false" customHeight="false" outlineLevel="0" collapsed="false">
      <c r="A11" s="3" t="s">
        <v>7</v>
      </c>
      <c r="B11" s="4"/>
      <c r="C11" s="5" t="n">
        <v>86</v>
      </c>
      <c r="D11" s="6" t="n">
        <v>129.5</v>
      </c>
      <c r="E11" s="6" t="n">
        <f aca="false">D11*C11</f>
        <v>11137</v>
      </c>
    </row>
    <row r="12" customFormat="false" ht="15" hidden="false" customHeight="false" outlineLevel="0" collapsed="false">
      <c r="B12" s="7" t="s">
        <v>8</v>
      </c>
      <c r="C12" s="8"/>
      <c r="D12" s="9" t="s">
        <v>9</v>
      </c>
      <c r="E12" s="10" t="n">
        <f aca="false">SUM(E2:E11)</f>
        <v>98774.5</v>
      </c>
      <c r="F12" s="11" t="n">
        <f aca="false">E12/E38</f>
        <v>0.778858929423314</v>
      </c>
    </row>
    <row r="13" customFormat="false" ht="15" hidden="false" customHeight="false" outlineLevel="0" collapsed="false">
      <c r="D13" s="12" t="s">
        <v>10</v>
      </c>
      <c r="E13" s="13" t="n">
        <f aca="false">(E10)-E10/1.22</f>
        <v>1969.63114754098</v>
      </c>
      <c r="F13" s="11"/>
    </row>
    <row r="14" customFormat="false" ht="15" hidden="false" customHeight="false" outlineLevel="0" collapsed="false">
      <c r="D14" s="12"/>
      <c r="E14" s="13"/>
      <c r="F14" s="11"/>
    </row>
    <row r="15" customFormat="false" ht="15" hidden="false" customHeight="false" outlineLevel="0" collapsed="false">
      <c r="A15" s="14" t="s">
        <v>11</v>
      </c>
      <c r="B15" s="15"/>
      <c r="C15" s="16" t="n">
        <v>1</v>
      </c>
      <c r="D15" s="17" t="n">
        <v>2000</v>
      </c>
      <c r="E15" s="17" t="n">
        <f aca="false">D15*C15</f>
        <v>2000</v>
      </c>
      <c r="F15" s="11"/>
    </row>
    <row r="16" customFormat="false" ht="15" hidden="false" customHeight="false" outlineLevel="0" collapsed="false">
      <c r="A16" s="14" t="s">
        <v>11</v>
      </c>
      <c r="B16" s="15"/>
      <c r="C16" s="16" t="n">
        <v>1</v>
      </c>
      <c r="D16" s="17" t="n">
        <v>3500</v>
      </c>
      <c r="E16" s="17" t="n">
        <f aca="false">D16*C16</f>
        <v>3500</v>
      </c>
      <c r="F16" s="11"/>
    </row>
    <row r="17" customFormat="false" ht="15" hidden="false" customHeight="false" outlineLevel="0" collapsed="false">
      <c r="A17" s="14" t="s">
        <v>11</v>
      </c>
      <c r="B17" s="15"/>
      <c r="C17" s="16" t="n">
        <v>1</v>
      </c>
      <c r="D17" s="17" t="n">
        <v>45</v>
      </c>
      <c r="E17" s="17" t="n">
        <f aca="false">D17*C17</f>
        <v>45</v>
      </c>
      <c r="F17" s="11"/>
    </row>
    <row r="18" customFormat="false" ht="15" hidden="false" customHeight="false" outlineLevel="0" collapsed="false">
      <c r="A18" s="14" t="s">
        <v>11</v>
      </c>
      <c r="B18" s="15"/>
      <c r="C18" s="16" t="n">
        <v>1</v>
      </c>
      <c r="D18" s="17" t="n">
        <v>3500</v>
      </c>
      <c r="E18" s="17" t="n">
        <f aca="false">D18*C18</f>
        <v>3500</v>
      </c>
      <c r="F18" s="11"/>
    </row>
    <row r="19" customFormat="false" ht="23.85" hidden="false" customHeight="true" outlineLevel="0" collapsed="false">
      <c r="B19" s="7" t="s">
        <v>12</v>
      </c>
      <c r="D19" s="9" t="s">
        <v>9</v>
      </c>
      <c r="E19" s="10" t="n">
        <f aca="false">SUM(E15:E18)</f>
        <v>9045</v>
      </c>
      <c r="F19" s="11" t="n">
        <f aca="false">E19/E38</f>
        <v>0.0713218393070466</v>
      </c>
    </row>
    <row r="20" customFormat="false" ht="15" hidden="false" customHeight="false" outlineLevel="0" collapsed="false">
      <c r="D20" s="12" t="s">
        <v>10</v>
      </c>
      <c r="E20" s="13" t="n">
        <f aca="false">(E12)-E12/1.22</f>
        <v>17811.7950819672</v>
      </c>
      <c r="F20" s="11"/>
    </row>
    <row r="21" customFormat="false" ht="15" hidden="false" customHeight="false" outlineLevel="0" collapsed="false">
      <c r="D21" s="12"/>
      <c r="E21" s="13"/>
      <c r="F21" s="11"/>
    </row>
    <row r="22" customFormat="false" ht="15" hidden="false" customHeight="false" outlineLevel="0" collapsed="false">
      <c r="A22" s="18" t="s">
        <v>13</v>
      </c>
      <c r="B22" s="16"/>
      <c r="C22" s="16" t="n">
        <v>1</v>
      </c>
      <c r="D22" s="17" t="n">
        <v>2000</v>
      </c>
      <c r="E22" s="17" t="n">
        <f aca="false">D22*C22</f>
        <v>2000</v>
      </c>
      <c r="F22" s="11"/>
    </row>
    <row r="23" customFormat="false" ht="15" hidden="false" customHeight="false" outlineLevel="0" collapsed="false">
      <c r="A23" s="18" t="s">
        <v>14</v>
      </c>
      <c r="B23" s="15"/>
      <c r="C23" s="16" t="n">
        <v>1</v>
      </c>
      <c r="D23" s="17" t="n">
        <v>2000</v>
      </c>
      <c r="E23" s="17" t="n">
        <f aca="false">D23*C23</f>
        <v>2000</v>
      </c>
      <c r="F23" s="11"/>
    </row>
    <row r="24" customFormat="false" ht="23.85" hidden="false" customHeight="true" outlineLevel="0" collapsed="false">
      <c r="B24" s="7" t="s">
        <v>15</v>
      </c>
      <c r="D24" s="9" t="s">
        <v>9</v>
      </c>
      <c r="E24" s="10" t="n">
        <f aca="false">SUM(E22:E23)</f>
        <v>4000</v>
      </c>
      <c r="F24" s="11" t="n">
        <f aca="false">E24/E38</f>
        <v>0.0315408907936082</v>
      </c>
    </row>
    <row r="25" customFormat="false" ht="15" hidden="false" customHeight="false" outlineLevel="0" collapsed="false">
      <c r="D25" s="12" t="s">
        <v>10</v>
      </c>
      <c r="E25" s="13" t="n">
        <f aca="false">(E17)-E17/1.22</f>
        <v>8.11475409836066</v>
      </c>
      <c r="F25" s="11"/>
    </row>
    <row r="26" customFormat="false" ht="15" hidden="false" customHeight="false" outlineLevel="0" collapsed="false">
      <c r="D26" s="12"/>
      <c r="E26" s="13"/>
      <c r="F26" s="11"/>
    </row>
    <row r="27" customFormat="false" ht="15" hidden="false" customHeight="false" outlineLevel="0" collapsed="false">
      <c r="A27" s="18" t="s">
        <v>16</v>
      </c>
      <c r="B27" s="19" t="s">
        <v>17</v>
      </c>
      <c r="C27" s="16" t="n">
        <v>1</v>
      </c>
      <c r="D27" s="17" t="n">
        <v>2000</v>
      </c>
      <c r="E27" s="17" t="n">
        <f aca="false">D27*C27</f>
        <v>2000</v>
      </c>
      <c r="F27" s="11"/>
    </row>
    <row r="28" customFormat="false" ht="23.85" hidden="false" customHeight="true" outlineLevel="0" collapsed="false">
      <c r="B28" s="7" t="s">
        <v>15</v>
      </c>
      <c r="D28" s="9" t="s">
        <v>9</v>
      </c>
      <c r="E28" s="10" t="n">
        <f aca="false">SUM(E27:E27)</f>
        <v>2000</v>
      </c>
      <c r="F28" s="11" t="n">
        <f aca="false">E28/E38</f>
        <v>0.0157704453968041</v>
      </c>
    </row>
    <row r="29" customFormat="false" ht="15" hidden="false" customHeight="false" outlineLevel="0" collapsed="false">
      <c r="D29" s="12" t="s">
        <v>10</v>
      </c>
      <c r="E29" s="13" t="n">
        <f aca="false">(E21)-E21/1.22</f>
        <v>0</v>
      </c>
      <c r="F29" s="11"/>
    </row>
    <row r="30" customFormat="false" ht="15" hidden="false" customHeight="false" outlineLevel="0" collapsed="false">
      <c r="D30" s="12"/>
      <c r="E30" s="13"/>
      <c r="F30" s="11"/>
    </row>
    <row r="31" customFormat="false" ht="15" hidden="false" customHeight="false" outlineLevel="0" collapsed="false">
      <c r="A31" s="14" t="s">
        <v>18</v>
      </c>
      <c r="B31" s="20"/>
      <c r="C31" s="16" t="n">
        <v>1</v>
      </c>
      <c r="D31" s="17" t="n">
        <v>2000</v>
      </c>
      <c r="E31" s="17" t="n">
        <f aca="false">D31*C31</f>
        <v>2000</v>
      </c>
      <c r="F31" s="11"/>
    </row>
    <row r="32" customFormat="false" ht="15" hidden="false" customHeight="false" outlineLevel="0" collapsed="false">
      <c r="A32" s="14" t="s">
        <v>19</v>
      </c>
      <c r="B32" s="16"/>
      <c r="C32" s="16" t="n">
        <v>1</v>
      </c>
      <c r="D32" s="17" t="n">
        <v>4000</v>
      </c>
      <c r="E32" s="17" t="n">
        <f aca="false">D32*C32</f>
        <v>4000</v>
      </c>
      <c r="F32" s="11"/>
    </row>
    <row r="33" customFormat="false" ht="15" hidden="false" customHeight="false" outlineLevel="0" collapsed="false">
      <c r="A33" s="14" t="s">
        <v>20</v>
      </c>
      <c r="B33" s="16"/>
      <c r="C33" s="16" t="n">
        <v>1</v>
      </c>
      <c r="D33" s="17" t="n">
        <v>6000</v>
      </c>
      <c r="E33" s="17" t="n">
        <f aca="false">D33*C33</f>
        <v>6000</v>
      </c>
      <c r="F33" s="11"/>
    </row>
    <row r="34" customFormat="false" ht="15" hidden="false" customHeight="false" outlineLevel="0" collapsed="false">
      <c r="A34" s="14" t="s">
        <v>21</v>
      </c>
      <c r="B34" s="16"/>
      <c r="C34" s="16" t="n">
        <v>1</v>
      </c>
      <c r="D34" s="17" t="n">
        <v>1000</v>
      </c>
      <c r="E34" s="17" t="n">
        <f aca="false">D34*C34</f>
        <v>1000</v>
      </c>
      <c r="F34" s="11"/>
    </row>
    <row r="35" customFormat="false" ht="23.85" hidden="false" customHeight="true" outlineLevel="0" collapsed="false">
      <c r="B35" s="7" t="s">
        <v>15</v>
      </c>
      <c r="D35" s="9" t="s">
        <v>9</v>
      </c>
      <c r="E35" s="10" t="n">
        <f aca="false">SUM(E31:E34)</f>
        <v>13000</v>
      </c>
      <c r="F35" s="11" t="n">
        <f aca="false">E35/E38</f>
        <v>0.102507895079227</v>
      </c>
    </row>
    <row r="36" customFormat="false" ht="15.75" hidden="false" customHeight="false" outlineLevel="0" collapsed="false">
      <c r="D36" s="12" t="s">
        <v>10</v>
      </c>
      <c r="E36" s="13" t="n">
        <f aca="false">(E28)-E28/1.22</f>
        <v>360.655737704918</v>
      </c>
    </row>
    <row r="38" customFormat="false" ht="15.75" hidden="false" customHeight="false" outlineLevel="0" collapsed="false">
      <c r="D38" s="21" t="s">
        <v>22</v>
      </c>
      <c r="E38" s="22" t="n">
        <f aca="false">E12+E24+E28+E19+E35</f>
        <v>126819.5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0.9921875" defaultRowHeight="15.75" zeroHeight="false" outlineLevelRow="0" outlineLevelCol="0"/>
  <cols>
    <col collapsed="false" customWidth="true" hidden="false" outlineLevel="0" max="1" min="1" style="0" width="59.62"/>
  </cols>
  <sheetData>
    <row r="1" customFormat="false" ht="15.75" hidden="false" customHeight="false" outlineLevel="0" collapsed="false">
      <c r="A1" s="0" t="s">
        <v>23</v>
      </c>
    </row>
    <row r="2" customFormat="false" ht="15.75" hidden="false" customHeight="false" outlineLevel="0" collapsed="false">
      <c r="A2" s="0" t="s">
        <v>24</v>
      </c>
    </row>
    <row r="3" customFormat="false" ht="15.75" hidden="false" customHeight="false" outlineLevel="0" collapsed="false">
      <c r="A3" s="0" t="s">
        <v>25</v>
      </c>
    </row>
    <row r="4" customFormat="false" ht="15.75" hidden="false" customHeight="false" outlineLevel="0" collapsed="false">
      <c r="A4" s="0" t="s">
        <v>26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LibreOffice/6.3.4.2$Windows_X86_64 LibreOffice_project/60da17e045e08f1793c57c00ba83cdfce946d0aa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2020-09-08T16:30:53Z</dcterms:created>
  <dc:creator>Microsoft Office User</dc:creator>
  <dc:description/>
  <dc:language>it-IT</dc:language>
  <cp:lastModifiedBy/>
  <dcterms:modified xsi:type="dcterms:W3CDTF">2020-12-01T10:34:43Z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